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A9071647-01C0-48EB-9A62-0DFD3243AE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6" i="1"/>
  <c r="G15" i="1"/>
  <c r="G14" i="1"/>
  <c r="G13" i="1"/>
  <c r="G12" i="1"/>
  <c r="G11" i="1"/>
  <c r="G10" i="1"/>
  <c r="G9" i="1"/>
  <c r="G8" i="1"/>
  <c r="G7" i="1"/>
  <c r="G6" i="1"/>
  <c r="G5" i="1"/>
  <c r="G18" i="1" l="1"/>
</calcChain>
</file>

<file path=xl/sharedStrings.xml><?xml version="1.0" encoding="utf-8"?>
<sst xmlns="http://schemas.openxmlformats.org/spreadsheetml/2006/main" count="56" uniqueCount="45">
  <si>
    <t>Lp.</t>
  </si>
  <si>
    <t>Opis zamawianego produktu</t>
  </si>
  <si>
    <r>
      <t xml:space="preserve">Cena jednostkowa brutto [PLN]
</t>
    </r>
    <r>
      <rPr>
        <b/>
        <u/>
        <sz val="12"/>
        <rFont val="Arial"/>
        <family val="2"/>
        <charset val="238"/>
      </rPr>
      <t>(WYPEŁNIA WYKONAWCA)</t>
    </r>
  </si>
  <si>
    <t>Jednostka miary</t>
  </si>
  <si>
    <t>Zamawiana ilość</t>
  </si>
  <si>
    <t>1</t>
  </si>
  <si>
    <t>2</t>
  </si>
  <si>
    <t>3</t>
  </si>
  <si>
    <t>4</t>
  </si>
  <si>
    <t>5</t>
  </si>
  <si>
    <t>6</t>
  </si>
  <si>
    <t>7</t>
  </si>
  <si>
    <t>Cienkopis z wysokiej jakości końcówką kulkową, wodoodporny, pigmentowy tusz na bazie wody, nie przesiąkający przez papier, przeźroczysta obudowa dla kontroli zużycia, grubość linii 0,5 mm, skuwka z klipem, kolor czarny.</t>
  </si>
  <si>
    <t>sztuka</t>
  </si>
  <si>
    <t>Cienkopis z wysokiej jakości końcówką kulkową, wodoodporny, pigmentowy tusz na bazie wody, nie przesiąkający przez papier, przeźroczysta obudowa dla kontroli zużycia, grubość linii 0,5 mm, skuwka z klipem, kolor niebieski.</t>
  </si>
  <si>
    <t>Cienkopis z wysokiej jakości końcówką kulkową, wodoodporny, pigmentowy tusz na bazie wody, nie przesiąkający przez papier, przeźroczysta obudowa dla kontroli zużycia, grubość linii 0,5 mm, skuwka z klipem, kolor zielony.</t>
  </si>
  <si>
    <t>opakowanie</t>
  </si>
  <si>
    <t xml:space="preserve">Łączna cena brutto: </t>
  </si>
  <si>
    <t xml:space="preserve">Długopis z pomarańczowym korpusem, zakończenie i skuwka w kolorze tuszu, wentylowana skuwka, średnica końcówki 0,8 mm (+/-0,1 mm), długość linii pisania co najmniej 3500 m, trwały atrament na bazie oleju w kolorze niebieskim. </t>
  </si>
  <si>
    <r>
      <t xml:space="preserve">Nazwa producenta oferowanego produktu
 </t>
    </r>
    <r>
      <rPr>
        <b/>
        <u/>
        <sz val="12"/>
        <rFont val="Arial"/>
        <family val="2"/>
        <charset val="238"/>
      </rPr>
      <t>(WYPEŁNIA WYKONAWCA)</t>
    </r>
  </si>
  <si>
    <t>Cienkopis z wysokiej jakości końcówką kulkową, wodoodporny, pigmentowy tusz na bazie wody, nie przesiąkający przez papier, przeźroczysta obudowa dla kontroli zużycia, grubość linii 0,5 mm, skuwka z klipem, kolor czerwony.</t>
  </si>
  <si>
    <t xml:space="preserve">Długopis na sprężynce, stojący, pionowo utrzymywany na mocowanym do blatu podajniku z przylepcem, zasięg sprężynki do 1 m, dowolny mix kolorów, tusz w kolorze niebieskim. </t>
  </si>
  <si>
    <t xml:space="preserve">Długopis z pomarańczowym korpusem, zakończenie i skuwka w kolorze tuszu, wentylowana skuwka, średnica końcówki 0,8 mm (+/-0,1 mm), długość linii pisania co najmniej 3500 m, trwały atrament na bazie oleju w kolorze czarnym. </t>
  </si>
  <si>
    <t>Załącznik nr 3d do SWZ
OP.201.19.2026</t>
  </si>
  <si>
    <t>K.1.</t>
  </si>
  <si>
    <t>K.2.</t>
  </si>
  <si>
    <t>K.3.</t>
  </si>
  <si>
    <t>K.4.</t>
  </si>
  <si>
    <t>K.5.</t>
  </si>
  <si>
    <t>K.6.</t>
  </si>
  <si>
    <t>K.7.</t>
  </si>
  <si>
    <t>K.8.</t>
  </si>
  <si>
    <t>Koperta listowa, biała, format C4, samoklejąca, bez okna, klej po krótkim boku, HK, opakowanie 250 szt.</t>
  </si>
  <si>
    <t>K.9.</t>
  </si>
  <si>
    <t>Koperta listowa, biała, format C5, samoklejąca, bez okna, klej po krótkim boku, HK, opakowanie 500 szt.</t>
  </si>
  <si>
    <t>K.10.</t>
  </si>
  <si>
    <t>Koperta listowa, biała, format C6, samoklejąca, bez okna, klej po długim boku, HK, opakowanie 1000 szt.</t>
  </si>
  <si>
    <t>K.11.</t>
  </si>
  <si>
    <t>Koperta listowa, biała, format DL, samoklejąca, bez okna, klej po długim boku, HK, opakowanie 1000 szt.</t>
  </si>
  <si>
    <t>K.12.</t>
  </si>
  <si>
    <t>K.13.</t>
  </si>
  <si>
    <t>Formularz cenowy dla PAKIETÓW KOMUNIKACYJNYCH</t>
  </si>
  <si>
    <r>
      <t>Koperta ozdobna, kremowa, format DL, samoklejąca z paskiem, bez okna, klej po długim boku, HK, gramatura min. 120g/m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możliwość zadruku w drukarkach laserowych i kserokopiarkach, opakowanie 10 szt.</t>
    </r>
  </si>
  <si>
    <r>
      <t>Papier ksero, format A4,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biały CIE 146, ryza (500 arkuszy).</t>
    </r>
  </si>
  <si>
    <t>Cena łączna brutto [PLN] dla danego asortymentu
(kol. 4 x kol.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</si>
</sst>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0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12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/>
  </cellStyleXfs>
  <cellXfs count="15">
    <xf numFmtId="0" fontId="0" fillId="0" borderId="0" xfId="0"/>
    <xf numFmtId="0" fontId="5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4" fontId="2" fillId="0" borderId="1" xfId="1" applyFont="1" applyBorder="1" applyAlignment="1" applyProtection="1">
      <alignment horizontal="center" vertical="center"/>
    </xf>
    <xf numFmtId="44" fontId="9" fillId="2" borderId="1" xfId="1" applyFont="1" applyFill="1" applyBorder="1" applyAlignment="1" applyProtection="1">
      <alignment horizontal="center" vertical="center"/>
    </xf>
    <xf numFmtId="0" fontId="5" fillId="3" borderId="1" xfId="2" applyFont="1" applyFill="1" applyBorder="1" applyAlignment="1">
      <alignment horizontal="center" vertical="center" wrapText="1"/>
    </xf>
    <xf numFmtId="49" fontId="10" fillId="3" borderId="1" xfId="2" applyNumberFormat="1" applyFont="1" applyFill="1" applyBorder="1" applyAlignment="1">
      <alignment horizontal="center" vertical="center" wrapText="1"/>
    </xf>
    <xf numFmtId="44" fontId="2" fillId="3" borderId="1" xfId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3">
    <cellStyle name="Normalny" xfId="0" builtinId="0"/>
    <cellStyle name="Normalny 3" xfId="2" xr:uid="{00000000-0005-0000-0000-000001000000}"/>
    <cellStyle name="Walutowy" xfId="1" builtinId="4"/>
  </cellStyles>
  <dxfs count="12">
    <dxf>
      <font>
        <strike val="0"/>
        <outline val="0"/>
        <shadow val="0"/>
        <vertAlign val="baseline"/>
        <sz val="12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2"/>
        <name val="Arial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vertAlign val="baseline"/>
        <sz val="12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protection locked="1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colors>
    <mruColors>
      <color rgb="FFFFFF99"/>
      <color rgb="FFDEF6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3" displayName="Tabela3" ref="A4:G17" totalsRowShown="0" headerRowDxfId="11" dataDxfId="9" headerRowBorderDxfId="10" tableBorderDxfId="8" totalsRowBorderDxfId="7" headerRowCellStyle="Normalny 3">
  <tableColumns count="7">
    <tableColumn id="1" xr3:uid="{00000000-0010-0000-0000-000001000000}" name="1" dataDxfId="6"/>
    <tableColumn id="2" xr3:uid="{00000000-0010-0000-0000-000002000000}" name="2" dataDxfId="5"/>
    <tableColumn id="3" xr3:uid="{00000000-0010-0000-0000-000003000000}" name="3" dataDxfId="4"/>
    <tableColumn id="13" xr3:uid="{00000000-0010-0000-0000-00000D000000}" name="4" dataDxfId="3" dataCellStyle="Walutowy"/>
    <tableColumn id="4" xr3:uid="{00000000-0010-0000-0000-000004000000}" name="5" dataDxfId="2"/>
    <tableColumn id="12" xr3:uid="{00000000-0010-0000-0000-00000C000000}" name="6" dataDxfId="1"/>
    <tableColumn id="19" xr3:uid="{00000000-0010-0000-0000-000013000000}" name="7" dataDxfId="0" dataCellStyle="Walutowy">
      <calculatedColumnFormula>Tabela3[[#This Row],[4]]*Tabela3[[#This Row],[6]]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topLeftCell="A3" zoomScaleNormal="100" workbookViewId="0">
      <selection activeCell="I5" sqref="I5"/>
    </sheetView>
  </sheetViews>
  <sheetFormatPr defaultColWidth="30.140625" defaultRowHeight="15" x14ac:dyDescent="0.25"/>
  <cols>
    <col min="1" max="1" width="7" customWidth="1"/>
    <col min="2" max="2" width="35.42578125" customWidth="1"/>
    <col min="3" max="3" width="21.42578125" customWidth="1"/>
    <col min="4" max="4" width="17.7109375" customWidth="1"/>
    <col min="5" max="5" width="13.140625" customWidth="1"/>
    <col min="6" max="6" width="13.5703125" customWidth="1"/>
    <col min="7" max="7" width="22.42578125" customWidth="1"/>
  </cols>
  <sheetData>
    <row r="1" spans="1:7" ht="33" customHeight="1" x14ac:dyDescent="0.25">
      <c r="A1" s="12" t="s">
        <v>23</v>
      </c>
      <c r="B1" s="12"/>
      <c r="C1" s="12"/>
      <c r="D1" s="12"/>
      <c r="E1" s="12"/>
      <c r="F1" s="12"/>
      <c r="G1" s="12"/>
    </row>
    <row r="2" spans="1:7" ht="20.25" x14ac:dyDescent="0.25">
      <c r="A2" s="13" t="s">
        <v>41</v>
      </c>
      <c r="B2" s="13"/>
      <c r="C2" s="13"/>
      <c r="D2" s="13"/>
      <c r="E2" s="13"/>
      <c r="F2" s="13"/>
      <c r="G2" s="13"/>
    </row>
    <row r="3" spans="1:7" ht="110.25" x14ac:dyDescent="0.25">
      <c r="A3" s="1" t="s">
        <v>0</v>
      </c>
      <c r="B3" s="1" t="s">
        <v>1</v>
      </c>
      <c r="C3" s="1" t="s">
        <v>19</v>
      </c>
      <c r="D3" s="8" t="s">
        <v>2</v>
      </c>
      <c r="E3" s="1" t="s">
        <v>3</v>
      </c>
      <c r="F3" s="2" t="s">
        <v>4</v>
      </c>
      <c r="G3" s="2" t="s">
        <v>44</v>
      </c>
    </row>
    <row r="4" spans="1:7" x14ac:dyDescent="0.25">
      <c r="A4" s="3" t="s">
        <v>5</v>
      </c>
      <c r="B4" s="3" t="s">
        <v>6</v>
      </c>
      <c r="C4" s="3" t="s">
        <v>7</v>
      </c>
      <c r="D4" s="9" t="s">
        <v>8</v>
      </c>
      <c r="E4" s="3" t="s">
        <v>9</v>
      </c>
      <c r="F4" s="3" t="s">
        <v>10</v>
      </c>
      <c r="G4" s="3" t="s">
        <v>11</v>
      </c>
    </row>
    <row r="5" spans="1:7" ht="113.25" customHeight="1" x14ac:dyDescent="0.25">
      <c r="A5" s="2" t="s">
        <v>24</v>
      </c>
      <c r="B5" s="4" t="s">
        <v>12</v>
      </c>
      <c r="C5" s="11"/>
      <c r="D5" s="10"/>
      <c r="E5" s="4" t="s">
        <v>13</v>
      </c>
      <c r="F5" s="5">
        <v>10</v>
      </c>
      <c r="G5" s="6">
        <f>Tabela3[[#This Row],[4]]*Tabela3[[#This Row],[6]]</f>
        <v>0</v>
      </c>
    </row>
    <row r="6" spans="1:7" ht="108.75" customHeight="1" x14ac:dyDescent="0.25">
      <c r="A6" s="2" t="s">
        <v>25</v>
      </c>
      <c r="B6" s="4" t="s">
        <v>20</v>
      </c>
      <c r="C6" s="11"/>
      <c r="D6" s="10"/>
      <c r="E6" s="4" t="s">
        <v>13</v>
      </c>
      <c r="F6" s="5">
        <v>10</v>
      </c>
      <c r="G6" s="6">
        <f>Tabela3[[#This Row],[4]]*Tabela3[[#This Row],[6]]</f>
        <v>0</v>
      </c>
    </row>
    <row r="7" spans="1:7" ht="111.75" customHeight="1" x14ac:dyDescent="0.25">
      <c r="A7" s="2" t="s">
        <v>26</v>
      </c>
      <c r="B7" s="4" t="s">
        <v>14</v>
      </c>
      <c r="C7" s="11"/>
      <c r="D7" s="10"/>
      <c r="E7" s="4" t="s">
        <v>13</v>
      </c>
      <c r="F7" s="5">
        <v>200</v>
      </c>
      <c r="G7" s="6">
        <f>Tabela3[[#This Row],[4]]*Tabela3[[#This Row],[6]]</f>
        <v>0</v>
      </c>
    </row>
    <row r="8" spans="1:7" ht="111" customHeight="1" x14ac:dyDescent="0.25">
      <c r="A8" s="2" t="s">
        <v>27</v>
      </c>
      <c r="B8" s="4" t="s">
        <v>15</v>
      </c>
      <c r="C8" s="11"/>
      <c r="D8" s="10"/>
      <c r="E8" s="4" t="s">
        <v>13</v>
      </c>
      <c r="F8" s="5">
        <v>20</v>
      </c>
      <c r="G8" s="6">
        <f>Tabela3[[#This Row],[4]]*Tabela3[[#This Row],[6]]</f>
        <v>0</v>
      </c>
    </row>
    <row r="9" spans="1:7" ht="95.25" customHeight="1" x14ac:dyDescent="0.25">
      <c r="A9" s="2" t="s">
        <v>28</v>
      </c>
      <c r="B9" s="4" t="s">
        <v>21</v>
      </c>
      <c r="C9" s="11"/>
      <c r="D9" s="10"/>
      <c r="E9" s="4" t="s">
        <v>13</v>
      </c>
      <c r="F9" s="5">
        <v>20</v>
      </c>
      <c r="G9" s="6">
        <f>Tabela3[[#This Row],[4]]*Tabela3[[#This Row],[6]]</f>
        <v>0</v>
      </c>
    </row>
    <row r="10" spans="1:7" ht="128.25" customHeight="1" x14ac:dyDescent="0.25">
      <c r="A10" s="2" t="s">
        <v>29</v>
      </c>
      <c r="B10" s="4" t="s">
        <v>18</v>
      </c>
      <c r="C10" s="11"/>
      <c r="D10" s="10"/>
      <c r="E10" s="4" t="s">
        <v>13</v>
      </c>
      <c r="F10" s="5">
        <v>445</v>
      </c>
      <c r="G10" s="6">
        <f>Tabela3[[#This Row],[4]]*Tabela3[[#This Row],[6]]</f>
        <v>0</v>
      </c>
    </row>
    <row r="11" spans="1:7" ht="125.25" customHeight="1" x14ac:dyDescent="0.25">
      <c r="A11" s="2" t="s">
        <v>30</v>
      </c>
      <c r="B11" s="4" t="s">
        <v>22</v>
      </c>
      <c r="C11" s="11"/>
      <c r="D11" s="10"/>
      <c r="E11" s="4" t="s">
        <v>13</v>
      </c>
      <c r="F11" s="5">
        <v>50</v>
      </c>
      <c r="G11" s="6">
        <f>Tabela3[[#This Row],[4]]*Tabela3[[#This Row],[6]]</f>
        <v>0</v>
      </c>
    </row>
    <row r="12" spans="1:7" ht="69.75" customHeight="1" x14ac:dyDescent="0.25">
      <c r="A12" s="2" t="s">
        <v>31</v>
      </c>
      <c r="B12" s="4" t="s">
        <v>32</v>
      </c>
      <c r="C12" s="11"/>
      <c r="D12" s="10"/>
      <c r="E12" s="4" t="s">
        <v>16</v>
      </c>
      <c r="F12" s="5">
        <v>5</v>
      </c>
      <c r="G12" s="6">
        <f>Tabela3[[#This Row],[4]]*Tabela3[[#This Row],[6]]</f>
        <v>0</v>
      </c>
    </row>
    <row r="13" spans="1:7" ht="72" customHeight="1" x14ac:dyDescent="0.25">
      <c r="A13" s="2" t="s">
        <v>33</v>
      </c>
      <c r="B13" s="4" t="s">
        <v>34</v>
      </c>
      <c r="C13" s="11"/>
      <c r="D13" s="10"/>
      <c r="E13" s="4" t="s">
        <v>16</v>
      </c>
      <c r="F13" s="5">
        <v>5</v>
      </c>
      <c r="G13" s="6">
        <f>Tabela3[[#This Row],[4]]*Tabela3[[#This Row],[6]]</f>
        <v>0</v>
      </c>
    </row>
    <row r="14" spans="1:7" ht="66" customHeight="1" x14ac:dyDescent="0.25">
      <c r="A14" s="2" t="s">
        <v>35</v>
      </c>
      <c r="B14" s="4" t="s">
        <v>36</v>
      </c>
      <c r="C14" s="11"/>
      <c r="D14" s="10"/>
      <c r="E14" s="4" t="s">
        <v>16</v>
      </c>
      <c r="F14" s="5">
        <v>20</v>
      </c>
      <c r="G14" s="6">
        <f>Tabela3[[#This Row],[4]]*Tabela3[[#This Row],[6]]</f>
        <v>0</v>
      </c>
    </row>
    <row r="15" spans="1:7" ht="65.25" customHeight="1" x14ac:dyDescent="0.25">
      <c r="A15" s="2" t="s">
        <v>37</v>
      </c>
      <c r="B15" s="4" t="s">
        <v>38</v>
      </c>
      <c r="C15" s="11"/>
      <c r="D15" s="10"/>
      <c r="E15" s="4" t="s">
        <v>16</v>
      </c>
      <c r="F15" s="5">
        <v>2</v>
      </c>
      <c r="G15" s="6">
        <f>Tabela3[[#This Row],[4]]*Tabela3[[#This Row],[6]]</f>
        <v>0</v>
      </c>
    </row>
    <row r="16" spans="1:7" ht="128.25" customHeight="1" x14ac:dyDescent="0.25">
      <c r="A16" s="2" t="s">
        <v>39</v>
      </c>
      <c r="B16" s="4" t="s">
        <v>42</v>
      </c>
      <c r="C16" s="11"/>
      <c r="D16" s="10"/>
      <c r="E16" s="4" t="s">
        <v>16</v>
      </c>
      <c r="F16" s="5">
        <v>50</v>
      </c>
      <c r="G16" s="6">
        <f>Tabela3[[#This Row],[4]]*Tabela3[[#This Row],[6]]</f>
        <v>0</v>
      </c>
    </row>
    <row r="17" spans="1:7" ht="54" customHeight="1" x14ac:dyDescent="0.25">
      <c r="A17" s="2" t="s">
        <v>40</v>
      </c>
      <c r="B17" s="4" t="s">
        <v>43</v>
      </c>
      <c r="C17" s="11"/>
      <c r="D17" s="10"/>
      <c r="E17" s="4" t="s">
        <v>13</v>
      </c>
      <c r="F17" s="5">
        <v>670</v>
      </c>
      <c r="G17" s="6">
        <f>Tabela3[[#This Row],[4]]*Tabela3[[#This Row],[6]]</f>
        <v>0</v>
      </c>
    </row>
    <row r="18" spans="1:7" ht="30" customHeight="1" x14ac:dyDescent="0.25">
      <c r="A18" s="14" t="s">
        <v>17</v>
      </c>
      <c r="B18" s="14"/>
      <c r="C18" s="14"/>
      <c r="D18" s="14"/>
      <c r="E18" s="14"/>
      <c r="F18" s="14"/>
      <c r="G18" s="7">
        <f>SUM(Tabela3[7])</f>
        <v>0</v>
      </c>
    </row>
  </sheetData>
  <sheetProtection algorithmName="SHA-512" hashValue="AMdniZAM+VN1uBZ2i3eGQXYlv2CAJ7t+RjPgguWAqgRGSnqnShL8vIHg+B9qZXmKP/Fn8Veqgg1b71jeCgH5+Q==" saltValue="L3DJA9r3BBhUGoyohu+zfg==" spinCount="100000" sheet="1" formatCells="0"/>
  <mergeCells count="3">
    <mergeCell ref="A1:G1"/>
    <mergeCell ref="A2:G2"/>
    <mergeCell ref="A18:F18"/>
  </mergeCells>
  <dataValidations xWindow="677" yWindow="621" count="1">
    <dataValidation type="decimal" allowBlank="1" showInputMessage="1" showErrorMessage="1" errorTitle="BŁĄD!" error="Należy wpisać poprawną wartość LICZBOWĄ z przedziału od 0,01 do 100.000,00. _x000a__x000a_UWAGA! Wartości należy wpisać z dokładnością do 2 miejsc po przecinku! " promptTitle="Informacja " prompt="Należy wpisać wartość liczbową z przedziału od 0,01 do 100.000,00. _x000a__x000a_UWAGA! Wartości należy wpisać z dokładnością do 2 miejsc po przecinku! " sqref="D5:D17" xr:uid="{00000000-0002-0000-0000-000000000000}">
      <formula1>0.01</formula1>
      <formula2>100000</formula2>
    </dataValidation>
  </dataValidations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2026-08-19T09:16:23Z</dcterms:modified>
</cp:coreProperties>
</file>